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J47" i="1" l="1"/>
  <c r="M45" i="1"/>
  <c r="M47" i="1" s="1"/>
  <c r="J45" i="1"/>
  <c r="I45" i="1"/>
  <c r="I47" i="1" s="1"/>
  <c r="C43" i="1"/>
  <c r="M42" i="1"/>
  <c r="L42" i="1"/>
  <c r="K42" i="1"/>
  <c r="J42" i="1"/>
  <c r="I42" i="1"/>
  <c r="F42" i="1"/>
  <c r="E42" i="1"/>
  <c r="D42" i="1"/>
  <c r="C42" i="1"/>
  <c r="M41" i="1"/>
  <c r="L41" i="1"/>
  <c r="L45" i="1" s="1"/>
  <c r="L47" i="1" s="1"/>
  <c r="J41" i="1"/>
  <c r="I41" i="1"/>
  <c r="D41" i="1"/>
  <c r="D45" i="1" s="1"/>
  <c r="D47" i="1" s="1"/>
  <c r="G40" i="1"/>
  <c r="H40" i="1" s="1"/>
  <c r="H39" i="1"/>
  <c r="H35" i="1" s="1"/>
  <c r="G39" i="1"/>
  <c r="G38" i="1"/>
  <c r="H38" i="1" s="1"/>
  <c r="G37" i="1"/>
  <c r="F35" i="1"/>
  <c r="F21" i="1" s="1"/>
  <c r="F41" i="1" s="1"/>
  <c r="F45" i="1" s="1"/>
  <c r="F47" i="1" s="1"/>
  <c r="E35" i="1"/>
  <c r="E21" i="1" s="1"/>
  <c r="E41" i="1" s="1"/>
  <c r="E45" i="1" s="1"/>
  <c r="E47" i="1" s="1"/>
  <c r="D35" i="1"/>
  <c r="C35" i="1"/>
  <c r="G34" i="1"/>
  <c r="H34" i="1" s="1"/>
  <c r="G33" i="1"/>
  <c r="H33" i="1" s="1"/>
  <c r="G32" i="1"/>
  <c r="H30" i="1"/>
  <c r="H29" i="1"/>
  <c r="H28" i="1"/>
  <c r="H27" i="1"/>
  <c r="H26" i="1"/>
  <c r="H21" i="1" s="1"/>
  <c r="F25" i="1"/>
  <c r="M21" i="1"/>
  <c r="L21" i="1"/>
  <c r="K21" i="1"/>
  <c r="K41" i="1" s="1"/>
  <c r="K45" i="1" s="1"/>
  <c r="K47" i="1" s="1"/>
  <c r="J21" i="1"/>
  <c r="I21" i="1"/>
  <c r="D21" i="1"/>
  <c r="C21" i="1"/>
  <c r="C41" i="1" s="1"/>
  <c r="C45" i="1" s="1"/>
  <c r="C47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H11" i="1"/>
  <c r="G10" i="1"/>
  <c r="H9" i="1"/>
  <c r="H42" i="1" s="1"/>
  <c r="H8" i="1"/>
  <c r="H41" i="1" s="1"/>
  <c r="H45" i="1" s="1"/>
  <c r="H47" i="1" s="1"/>
  <c r="H7" i="1"/>
  <c r="D7" i="1"/>
  <c r="F6" i="1"/>
  <c r="G6" i="1" s="1"/>
  <c r="H6" i="1" s="1"/>
  <c r="I6" i="1" s="1"/>
  <c r="J6" i="1" s="1"/>
  <c r="K6" i="1" s="1"/>
  <c r="L6" i="1" s="1"/>
  <c r="M6" i="1" s="1"/>
  <c r="B6" i="1"/>
  <c r="B1" i="1"/>
  <c r="G35" i="1" l="1"/>
  <c r="G21" i="1" s="1"/>
  <c r="G41" i="1" s="1"/>
  <c r="G45" i="1" s="1"/>
  <c r="G47" i="1" s="1"/>
  <c r="G42" i="1"/>
</calcChain>
</file>

<file path=xl/sharedStrings.xml><?xml version="1.0" encoding="utf-8"?>
<sst xmlns="http://schemas.openxmlformats.org/spreadsheetml/2006/main" count="98" uniqueCount="91">
  <si>
    <t>Таблица № П1.15.</t>
  </si>
  <si>
    <t xml:space="preserve">Смета расходов </t>
  </si>
  <si>
    <t>тыс. руб.</t>
  </si>
  <si>
    <t>№ п.п.</t>
  </si>
  <si>
    <t>Наименование показателя</t>
  </si>
  <si>
    <t>Передача электрической энергии</t>
  </si>
  <si>
    <t>2019 год утверждено</t>
  </si>
  <si>
    <t>2019 год  факт</t>
  </si>
  <si>
    <t>2020 год  утверждено (с учетом коррек-тировки)</t>
  </si>
  <si>
    <t>2020 год  факт 1 квартал</t>
  </si>
  <si>
    <t>2020 год  ожидаемое</t>
  </si>
  <si>
    <t>2021 год предложение организации</t>
  </si>
  <si>
    <t>2022 год предложение организации</t>
  </si>
  <si>
    <t>2023 год предложение организации</t>
  </si>
  <si>
    <t>2024год предложение организации</t>
  </si>
  <si>
    <t>2025 год предложение организации</t>
  </si>
  <si>
    <t>2015 год  признано обоснованным РЭК</t>
  </si>
  <si>
    <t>1.</t>
  </si>
  <si>
    <t>Сырье, основные материалы</t>
  </si>
  <si>
    <t>2.</t>
  </si>
  <si>
    <t>Вспомогательные материалы</t>
  </si>
  <si>
    <t>2.1.</t>
  </si>
  <si>
    <t>из них на ремонт</t>
  </si>
  <si>
    <t>3.</t>
  </si>
  <si>
    <t>Работы и услуги производ. характера</t>
  </si>
  <si>
    <t>3.1.</t>
  </si>
  <si>
    <t>4.</t>
  </si>
  <si>
    <t>Топливо на технологические цели</t>
  </si>
  <si>
    <t>5.</t>
  </si>
  <si>
    <t xml:space="preserve">Энергия </t>
  </si>
  <si>
    <t>5.1.</t>
  </si>
  <si>
    <t>Энергия на технологические цели (покупная энергия Таблица № П1.12.)</t>
  </si>
  <si>
    <t>5.2.</t>
  </si>
  <si>
    <t>Энергия на хозяйственные нужды</t>
  </si>
  <si>
    <t>6.</t>
  </si>
  <si>
    <t>Затраты на оплату труда</t>
  </si>
  <si>
    <t>6.1.</t>
  </si>
  <si>
    <t>7.</t>
  </si>
  <si>
    <t>Страховые взносы социального характера</t>
  </si>
  <si>
    <t>7.1.</t>
  </si>
  <si>
    <t>8.</t>
  </si>
  <si>
    <t>Амортизация основных фондов</t>
  </si>
  <si>
    <t>9.</t>
  </si>
  <si>
    <t>Прочие затраты всего</t>
  </si>
  <si>
    <t xml:space="preserve">    в том числе:</t>
  </si>
  <si>
    <t>подготовка кадров</t>
  </si>
  <si>
    <t>50,2</t>
  </si>
  <si>
    <t>1,5</t>
  </si>
  <si>
    <t>50,1</t>
  </si>
  <si>
    <t>52,11</t>
  </si>
  <si>
    <t>техника безопастн( медицина)</t>
  </si>
  <si>
    <t>22,4</t>
  </si>
  <si>
    <t>23,251</t>
  </si>
  <si>
    <t>другие прочие расходы</t>
  </si>
  <si>
    <t>9.1.</t>
  </si>
  <si>
    <t>Целевые средства на НИОКР</t>
  </si>
  <si>
    <t>9.2.</t>
  </si>
  <si>
    <t>Средства на страхование</t>
  </si>
  <si>
    <t>9.3.</t>
  </si>
  <si>
    <t>Плата за предельно допустимые выбросы (сбросы)</t>
  </si>
  <si>
    <t>9.4.</t>
  </si>
  <si>
    <t>Услуги ФСК</t>
  </si>
  <si>
    <t>9.5.</t>
  </si>
  <si>
    <t>Отчисления в ремонтный фонд (в случае его формирования)</t>
  </si>
  <si>
    <t>9.6.</t>
  </si>
  <si>
    <t>Водный налог (ГЭС)</t>
  </si>
  <si>
    <t>9.7.</t>
  </si>
  <si>
    <t>Непроизводственные расходы (налоги и другие обязательные платежи и сборы) имущество</t>
  </si>
  <si>
    <t>9.7.1.</t>
  </si>
  <si>
    <t>Налог на землю</t>
  </si>
  <si>
    <t>9.7.2.</t>
  </si>
  <si>
    <t>Транспортный налог</t>
  </si>
  <si>
    <t>9.8.</t>
  </si>
  <si>
    <t>Другие затраты, относимые на себестоимость продукции, всего</t>
  </si>
  <si>
    <t xml:space="preserve"> </t>
  </si>
  <si>
    <t>Арендная плата</t>
  </si>
  <si>
    <t>Прочие другие затраты</t>
  </si>
  <si>
    <t xml:space="preserve">Общехозяйственные затраты </t>
  </si>
  <si>
    <t>10.</t>
  </si>
  <si>
    <t>Итого затрат</t>
  </si>
  <si>
    <t>10.1.</t>
  </si>
  <si>
    <t>11.</t>
  </si>
  <si>
    <t>Недополученный по независящим причинам доход</t>
  </si>
  <si>
    <t>12.</t>
  </si>
  <si>
    <t>Избыток средств, полученный в предыдущем периоде регулирования</t>
  </si>
  <si>
    <t>13.</t>
  </si>
  <si>
    <t xml:space="preserve">Всего себестоимость товарной продукции </t>
  </si>
  <si>
    <t>13.1.</t>
  </si>
  <si>
    <t xml:space="preserve"> - расходы без учета стоимости потерь электрической энергии</t>
  </si>
  <si>
    <t>Руководитель организации</t>
  </si>
  <si>
    <t>Архипенко Д.В.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</si>
</sst>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Tahoma"/>
      <family val="2"/>
      <charset val="204"/>
    </font>
    <font>
      <sz val="12"/>
      <name val="Tahoma"/>
      <family val="2"/>
      <charset val="204"/>
    </font>
    <font>
      <sz val="16"/>
      <name val="Tahoma"/>
      <family val="2"/>
      <charset val="204"/>
    </font>
    <font>
      <b/>
      <sz val="9"/>
      <name val="Tahoma"/>
      <family val="2"/>
      <charset val="204"/>
    </font>
    <font>
      <b/>
      <sz val="12"/>
      <name val="Tahoma"/>
      <family val="2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1" applyBorder="0">
      <alignment horizontal="center" vertical="center" wrapText="1"/>
    </xf>
    <xf numFmtId="4" fontId="6" fillId="2" borderId="2" applyBorder="0">
      <alignment horizontal="right"/>
    </xf>
    <xf numFmtId="4" fontId="6" fillId="3" borderId="0" applyFont="0" applyBorder="0">
      <alignment horizontal="right"/>
    </xf>
  </cellStyleXfs>
  <cellXfs count="22">
    <xf numFmtId="0" fontId="0" fillId="0" borderId="0" xfId="0"/>
    <xf numFmtId="0" fontId="0" fillId="0" borderId="0" xfId="0" applyFill="1" applyAlignment="1">
      <alignment vertical="top"/>
    </xf>
    <xf numFmtId="2" fontId="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1" applyFont="1" applyBorder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4" fontId="2" fillId="2" borderId="2" xfId="2" applyFont="1" applyBorder="1">
      <alignment horizontal="right"/>
    </xf>
    <xf numFmtId="4" fontId="2" fillId="2" borderId="3" xfId="2" applyFont="1" applyBorder="1">
      <alignment horizontal="right"/>
    </xf>
    <xf numFmtId="4" fontId="2" fillId="3" borderId="2" xfId="3" applyFont="1" applyBorder="1">
      <alignment horizontal="right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4">
    <cellStyle name="ЗаголовокСтолбца" xfId="1"/>
    <cellStyle name="Значение" xfId="2"/>
    <cellStyle name="Обычный" xfId="0" builtinId="0"/>
    <cellStyle name="Формула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2\Desktop\&#1086;&#1090;&#1095;&#1077;&#1090;%20&#1090;&#1072;&#1088;&#1080;&#1092;%202019%20&#1057;&#1069;&#1057;\&#1057;&#1069;&#1057;%20&#1090;&#1072;&#1088;&#1080;&#1092;%20&#1069;&#1083;&#1101;&#1085;%202019%20&#1075;\Shablon+elektro+2015-2019+&#1086;&#1090;+14+&#1072;&#1087;&#1088;&#1077;&#1083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Анкета"/>
      <sheetName val="Долгосрочные параметры"/>
      <sheetName val="3"/>
      <sheetName val="анализ потерь (РЭК)"/>
      <sheetName val="4"/>
      <sheetName val="5"/>
      <sheetName val="динамика потерь"/>
      <sheetName val="15"/>
      <sheetName val="16"/>
      <sheetName val="17"/>
      <sheetName val="17.1"/>
      <sheetName val="18"/>
      <sheetName val="ОПР -25 счет"/>
      <sheetName val="ОХР -26 счет"/>
      <sheetName val="Закупки"/>
      <sheetName val="20"/>
      <sheetName val="20.1"/>
      <sheetName val="21"/>
      <sheetName val="25"/>
      <sheetName val="Цена потерь"/>
      <sheetName val="Расчет долгосрочных параметров"/>
      <sheetName val="корректировка 2014 "/>
      <sheetName val="P2.1"/>
      <sheetName val="P2.1 (корректировка)"/>
      <sheetName val="P2.2"/>
      <sheetName val="P2.2 (корректировка)"/>
      <sheetName val="2.3"/>
      <sheetName val="РЭК корректировка"/>
      <sheetName val="заключение"/>
      <sheetName val="поправить"/>
      <sheetName val="Лист1"/>
    </sheetNames>
    <sheetDataSet>
      <sheetData sheetId="0"/>
      <sheetData sheetId="1">
        <row r="3">
          <cell r="B3" t="str">
            <v>ООО "Сибирские Энергретические Сети"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34" workbookViewId="0">
      <selection activeCell="M49" sqref="M49"/>
    </sheetView>
  </sheetViews>
  <sheetFormatPr defaultRowHeight="15" x14ac:dyDescent="0.25"/>
  <cols>
    <col min="2" max="2" width="33.7109375" customWidth="1"/>
    <col min="3" max="3" width="16.5703125" customWidth="1"/>
    <col min="4" max="4" width="13.5703125" customWidth="1"/>
    <col min="5" max="5" width="12.28515625" customWidth="1"/>
    <col min="6" max="6" width="12.42578125" customWidth="1"/>
    <col min="7" max="7" width="13.42578125" customWidth="1"/>
    <col min="8" max="8" width="12.5703125" customWidth="1"/>
    <col min="9" max="9" width="13" customWidth="1"/>
    <col min="10" max="10" width="15.7109375" customWidth="1"/>
    <col min="11" max="11" width="11.28515625" customWidth="1"/>
    <col min="12" max="12" width="15.7109375" customWidth="1"/>
    <col min="13" max="13" width="14.28515625" customWidth="1"/>
  </cols>
  <sheetData>
    <row r="1" spans="1:13" x14ac:dyDescent="0.25">
      <c r="A1" s="1"/>
      <c r="B1" s="2" t="str">
        <f>[1]Анкета!B3</f>
        <v>ООО "Сибирские Энергретические Сети"</v>
      </c>
      <c r="C1" s="1"/>
      <c r="D1" s="1"/>
      <c r="E1" s="1"/>
      <c r="F1" s="1"/>
      <c r="G1" s="1"/>
      <c r="H1" s="1"/>
      <c r="I1" s="1"/>
      <c r="J1" s="1"/>
      <c r="K1" s="1"/>
      <c r="L1" s="3" t="s">
        <v>0</v>
      </c>
      <c r="M1" s="1"/>
    </row>
    <row r="2" spans="1:13" ht="19.5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2</v>
      </c>
      <c r="M3" s="1"/>
    </row>
    <row r="4" spans="1:13" x14ac:dyDescent="0.25">
      <c r="A4" s="6" t="s">
        <v>3</v>
      </c>
      <c r="B4" s="7" t="s">
        <v>4</v>
      </c>
      <c r="C4" s="7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65" x14ac:dyDescent="0.25">
      <c r="A5" s="6"/>
      <c r="B5" s="7"/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</row>
    <row r="6" spans="1:13" x14ac:dyDescent="0.25">
      <c r="A6" s="9">
        <v>1</v>
      </c>
      <c r="B6" s="9">
        <f t="shared" ref="B6:M6" si="0">A6+1</f>
        <v>2</v>
      </c>
      <c r="C6" s="9"/>
      <c r="D6" s="9"/>
      <c r="E6" s="9"/>
      <c r="F6" s="9">
        <f t="shared" si="0"/>
        <v>1</v>
      </c>
      <c r="G6" s="9">
        <f t="shared" si="0"/>
        <v>2</v>
      </c>
      <c r="H6" s="9">
        <f t="shared" si="0"/>
        <v>3</v>
      </c>
      <c r="I6" s="9">
        <f t="shared" si="0"/>
        <v>4</v>
      </c>
      <c r="J6" s="9">
        <f t="shared" si="0"/>
        <v>5</v>
      </c>
      <c r="K6" s="9">
        <f t="shared" si="0"/>
        <v>6</v>
      </c>
      <c r="L6" s="9">
        <f t="shared" si="0"/>
        <v>7</v>
      </c>
      <c r="M6" s="9">
        <f t="shared" si="0"/>
        <v>8</v>
      </c>
    </row>
    <row r="7" spans="1:13" ht="23.25" customHeight="1" x14ac:dyDescent="0.25">
      <c r="A7" s="10" t="s">
        <v>17</v>
      </c>
      <c r="B7" s="11" t="s">
        <v>18</v>
      </c>
      <c r="C7" s="12">
        <v>353.9</v>
      </c>
      <c r="D7" s="12">
        <f>36.32+61.2</f>
        <v>97.52000000000001</v>
      </c>
      <c r="E7" s="12">
        <v>353.6</v>
      </c>
      <c r="F7" s="12"/>
      <c r="G7" s="12">
        <v>670.4</v>
      </c>
      <c r="H7" s="12">
        <f>G7*104%</f>
        <v>697.21600000000001</v>
      </c>
      <c r="I7" s="12"/>
      <c r="J7" s="12"/>
      <c r="K7" s="13"/>
      <c r="L7" s="13"/>
      <c r="M7" s="13"/>
    </row>
    <row r="8" spans="1:13" ht="24" customHeight="1" x14ac:dyDescent="0.25">
      <c r="A8" s="10" t="s">
        <v>19</v>
      </c>
      <c r="B8" s="11" t="s">
        <v>20</v>
      </c>
      <c r="C8" s="12"/>
      <c r="D8" s="12"/>
      <c r="E8" s="12"/>
      <c r="F8" s="12"/>
      <c r="G8" s="12"/>
      <c r="H8" s="12">
        <f t="shared" ref="H8:H19" si="1">G8*104%</f>
        <v>0</v>
      </c>
      <c r="I8" s="12"/>
      <c r="J8" s="12"/>
      <c r="K8" s="12"/>
      <c r="L8" s="12"/>
      <c r="M8" s="12"/>
    </row>
    <row r="9" spans="1:13" ht="21" customHeight="1" x14ac:dyDescent="0.25">
      <c r="A9" s="10" t="s">
        <v>21</v>
      </c>
      <c r="B9" s="11" t="s">
        <v>22</v>
      </c>
      <c r="C9" s="12"/>
      <c r="D9" s="12"/>
      <c r="E9" s="12"/>
      <c r="F9" s="12"/>
      <c r="G9" s="12"/>
      <c r="H9" s="12">
        <f t="shared" si="1"/>
        <v>0</v>
      </c>
      <c r="I9" s="12"/>
      <c r="J9" s="12"/>
      <c r="K9" s="12"/>
      <c r="L9" s="12"/>
      <c r="M9" s="12"/>
    </row>
    <row r="10" spans="1:13" ht="35.25" customHeight="1" x14ac:dyDescent="0.25">
      <c r="A10" s="10" t="s">
        <v>23</v>
      </c>
      <c r="B10" s="11" t="s">
        <v>24</v>
      </c>
      <c r="C10" s="12">
        <v>2092.1</v>
      </c>
      <c r="D10" s="12">
        <v>1734.57</v>
      </c>
      <c r="E10" s="12">
        <v>2090.1999999999998</v>
      </c>
      <c r="F10" s="12">
        <v>498.75</v>
      </c>
      <c r="G10" s="12">
        <f>498.75*4</f>
        <v>1995</v>
      </c>
      <c r="H10" s="12">
        <v>2500</v>
      </c>
      <c r="I10" s="12"/>
      <c r="J10" s="12"/>
      <c r="K10" s="12"/>
      <c r="L10" s="12"/>
      <c r="M10" s="12"/>
    </row>
    <row r="11" spans="1:13" ht="18.75" customHeight="1" x14ac:dyDescent="0.25">
      <c r="A11" s="10" t="s">
        <v>25</v>
      </c>
      <c r="B11" s="11" t="s">
        <v>22</v>
      </c>
      <c r="C11" s="12"/>
      <c r="D11" s="12"/>
      <c r="E11" s="12"/>
      <c r="F11" s="12"/>
      <c r="G11" s="12"/>
      <c r="H11" s="12">
        <f t="shared" si="1"/>
        <v>0</v>
      </c>
      <c r="I11" s="12"/>
      <c r="J11" s="12"/>
      <c r="K11" s="12"/>
      <c r="L11" s="12"/>
      <c r="M11" s="12"/>
    </row>
    <row r="12" spans="1:13" ht="30" customHeight="1" x14ac:dyDescent="0.25">
      <c r="A12" s="10" t="s">
        <v>26</v>
      </c>
      <c r="B12" s="11" t="s">
        <v>27</v>
      </c>
      <c r="C12" s="12"/>
      <c r="D12" s="12"/>
      <c r="E12" s="12"/>
      <c r="F12" s="12"/>
      <c r="G12" s="12">
        <f t="shared" ref="G12:G19" si="2">F12*4</f>
        <v>0</v>
      </c>
      <c r="H12" s="12">
        <f t="shared" si="1"/>
        <v>0</v>
      </c>
      <c r="I12" s="12"/>
      <c r="J12" s="12"/>
      <c r="K12" s="12"/>
      <c r="L12" s="12"/>
      <c r="M12" s="12"/>
    </row>
    <row r="13" spans="1:13" ht="18" customHeight="1" x14ac:dyDescent="0.25">
      <c r="A13" s="10" t="s">
        <v>28</v>
      </c>
      <c r="B13" s="11" t="s">
        <v>29</v>
      </c>
      <c r="C13" s="12"/>
      <c r="D13" s="12"/>
      <c r="E13" s="12"/>
      <c r="F13" s="12"/>
      <c r="G13" s="12">
        <f t="shared" si="2"/>
        <v>0</v>
      </c>
      <c r="H13" s="12">
        <f t="shared" si="1"/>
        <v>0</v>
      </c>
      <c r="I13" s="12"/>
      <c r="J13" s="12"/>
      <c r="K13" s="12"/>
      <c r="L13" s="12"/>
      <c r="M13" s="12"/>
    </row>
    <row r="14" spans="1:13" ht="54.75" customHeight="1" x14ac:dyDescent="0.25">
      <c r="A14" s="10" t="s">
        <v>30</v>
      </c>
      <c r="B14" s="11" t="s">
        <v>31</v>
      </c>
      <c r="C14" s="12"/>
      <c r="D14" s="12"/>
      <c r="E14" s="12"/>
      <c r="F14" s="12"/>
      <c r="G14" s="12">
        <f t="shared" si="2"/>
        <v>0</v>
      </c>
      <c r="H14" s="12">
        <f t="shared" si="1"/>
        <v>0</v>
      </c>
      <c r="I14" s="12"/>
      <c r="J14" s="12"/>
      <c r="K14" s="12"/>
      <c r="L14" s="12"/>
      <c r="M14" s="12"/>
    </row>
    <row r="15" spans="1:13" ht="33.75" customHeight="1" x14ac:dyDescent="0.25">
      <c r="A15" s="10" t="s">
        <v>32</v>
      </c>
      <c r="B15" s="11" t="s">
        <v>33</v>
      </c>
      <c r="C15" s="12"/>
      <c r="D15" s="12"/>
      <c r="E15" s="12"/>
      <c r="F15" s="12"/>
      <c r="G15" s="12">
        <f t="shared" si="2"/>
        <v>0</v>
      </c>
      <c r="H15" s="12">
        <f t="shared" si="1"/>
        <v>0</v>
      </c>
      <c r="I15" s="12"/>
      <c r="J15" s="12"/>
      <c r="K15" s="12"/>
      <c r="L15" s="12"/>
      <c r="M15" s="12"/>
    </row>
    <row r="16" spans="1:13" ht="22.5" customHeight="1" x14ac:dyDescent="0.25">
      <c r="A16" s="10" t="s">
        <v>34</v>
      </c>
      <c r="B16" s="11" t="s">
        <v>35</v>
      </c>
      <c r="C16" s="12">
        <v>2808.7</v>
      </c>
      <c r="D16" s="12">
        <v>2366.9299999999998</v>
      </c>
      <c r="E16" s="12">
        <v>2806.2</v>
      </c>
      <c r="F16" s="12">
        <v>556</v>
      </c>
      <c r="G16" s="12">
        <f t="shared" si="2"/>
        <v>2224</v>
      </c>
      <c r="H16" s="12">
        <f>G16*104%</f>
        <v>2312.96</v>
      </c>
      <c r="I16" s="12"/>
      <c r="J16" s="12"/>
      <c r="K16" s="12"/>
      <c r="L16" s="12"/>
      <c r="M16" s="12"/>
    </row>
    <row r="17" spans="1:13" ht="19.5" customHeight="1" x14ac:dyDescent="0.25">
      <c r="A17" s="10" t="s">
        <v>36</v>
      </c>
      <c r="B17" s="11" t="s">
        <v>22</v>
      </c>
      <c r="C17" s="12"/>
      <c r="D17" s="12"/>
      <c r="E17" s="12"/>
      <c r="F17" s="12"/>
      <c r="G17" s="12">
        <f t="shared" si="2"/>
        <v>0</v>
      </c>
      <c r="H17" s="12">
        <f t="shared" si="1"/>
        <v>0</v>
      </c>
      <c r="I17" s="12"/>
      <c r="J17" s="12"/>
      <c r="K17" s="12"/>
      <c r="L17" s="12"/>
      <c r="M17" s="12"/>
    </row>
    <row r="18" spans="1:13" ht="37.5" customHeight="1" x14ac:dyDescent="0.25">
      <c r="A18" s="10" t="s">
        <v>37</v>
      </c>
      <c r="B18" s="11" t="s">
        <v>38</v>
      </c>
      <c r="C18" s="12">
        <v>853.8</v>
      </c>
      <c r="D18" s="12">
        <v>717.53</v>
      </c>
      <c r="E18" s="12">
        <v>853.8</v>
      </c>
      <c r="F18" s="12">
        <v>169.02500000000001</v>
      </c>
      <c r="G18" s="12">
        <f t="shared" si="2"/>
        <v>676.1</v>
      </c>
      <c r="H18" s="12">
        <f>G18*104%</f>
        <v>703.14400000000001</v>
      </c>
      <c r="I18" s="12"/>
      <c r="J18" s="12"/>
      <c r="K18" s="12"/>
      <c r="L18" s="12"/>
      <c r="M18" s="12"/>
    </row>
    <row r="19" spans="1:13" ht="23.25" customHeight="1" x14ac:dyDescent="0.25">
      <c r="A19" s="10" t="s">
        <v>39</v>
      </c>
      <c r="B19" s="11" t="s">
        <v>22</v>
      </c>
      <c r="C19" s="12"/>
      <c r="D19" s="12"/>
      <c r="E19" s="12"/>
      <c r="F19" s="12"/>
      <c r="G19" s="12">
        <f t="shared" si="2"/>
        <v>0</v>
      </c>
      <c r="H19" s="12">
        <f t="shared" si="1"/>
        <v>0</v>
      </c>
      <c r="I19" s="12"/>
      <c r="J19" s="12"/>
      <c r="K19" s="12"/>
      <c r="L19" s="12"/>
      <c r="M19" s="12"/>
    </row>
    <row r="20" spans="1:13" ht="35.25" customHeight="1" x14ac:dyDescent="0.25">
      <c r="A20" s="10" t="s">
        <v>40</v>
      </c>
      <c r="B20" s="11" t="s">
        <v>41</v>
      </c>
      <c r="C20" s="12">
        <v>564.5</v>
      </c>
      <c r="D20" s="12">
        <v>2048.81</v>
      </c>
      <c r="E20" s="12">
        <v>564.5</v>
      </c>
      <c r="F20" s="12">
        <v>139.512</v>
      </c>
      <c r="G20" s="12">
        <v>760.17</v>
      </c>
      <c r="H20" s="12">
        <v>760.17</v>
      </c>
      <c r="I20" s="12"/>
      <c r="J20" s="12"/>
      <c r="K20" s="12"/>
      <c r="L20" s="12"/>
      <c r="M20" s="12"/>
    </row>
    <row r="21" spans="1:13" ht="24.75" customHeight="1" x14ac:dyDescent="0.25">
      <c r="A21" s="10" t="s">
        <v>42</v>
      </c>
      <c r="B21" s="11" t="s">
        <v>43</v>
      </c>
      <c r="C21" s="14">
        <f>C23+C24+C25+C26+C27+C28+C29+C30+C31+C32+C32+C35</f>
        <v>2303.2999999999997</v>
      </c>
      <c r="D21" s="14">
        <f>D23+D24+D25+D26+D27+D28+D29+D30+D31+D32+D32+D35</f>
        <v>3552.0129999999999</v>
      </c>
      <c r="E21" s="14">
        <f>E23+E24+E25+E26+E27+E28+E29+E30+E31+E32+E32+E35</f>
        <v>2301.6</v>
      </c>
      <c r="F21" s="14">
        <f>F23+F24+F25+F26+F27+F28+F29+F30+F31+F32+F32+F35</f>
        <v>745.01700000000005</v>
      </c>
      <c r="G21" s="14">
        <f t="shared" ref="G21:M21" si="3">G26+G27+G28+G29+G30+G31+G32+G35</f>
        <v>2955.9760000000001</v>
      </c>
      <c r="H21" s="14">
        <f t="shared" si="3"/>
        <v>3120.0265600000002</v>
      </c>
      <c r="I21" s="14">
        <f t="shared" si="3"/>
        <v>0</v>
      </c>
      <c r="J21" s="14">
        <f t="shared" si="3"/>
        <v>0</v>
      </c>
      <c r="K21" s="14">
        <f t="shared" si="3"/>
        <v>0</v>
      </c>
      <c r="L21" s="14">
        <f t="shared" si="3"/>
        <v>0</v>
      </c>
      <c r="M21" s="14">
        <f t="shared" si="3"/>
        <v>0</v>
      </c>
    </row>
    <row r="22" spans="1:13" ht="19.5" customHeight="1" x14ac:dyDescent="0.25">
      <c r="A22" s="10"/>
      <c r="B22" s="11" t="s">
        <v>44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21" customHeight="1" x14ac:dyDescent="0.25">
      <c r="A23" s="10"/>
      <c r="B23" s="11" t="s">
        <v>45</v>
      </c>
      <c r="C23" s="15" t="s">
        <v>46</v>
      </c>
      <c r="D23" s="15" t="s">
        <v>47</v>
      </c>
      <c r="E23" s="15" t="s">
        <v>48</v>
      </c>
      <c r="F23" s="15"/>
      <c r="G23" s="15" t="s">
        <v>49</v>
      </c>
      <c r="H23" s="16">
        <v>54.19</v>
      </c>
      <c r="I23" s="15"/>
      <c r="J23" s="15"/>
      <c r="K23" s="15"/>
      <c r="L23" s="15"/>
      <c r="M23" s="15"/>
    </row>
    <row r="24" spans="1:13" ht="21.75" customHeight="1" x14ac:dyDescent="0.25">
      <c r="A24" s="10"/>
      <c r="B24" s="11" t="s">
        <v>50</v>
      </c>
      <c r="C24" s="15" t="s">
        <v>51</v>
      </c>
      <c r="D24" s="15"/>
      <c r="E24" s="15" t="s">
        <v>51</v>
      </c>
      <c r="F24" s="15"/>
      <c r="G24" s="15" t="s">
        <v>52</v>
      </c>
      <c r="H24" s="16">
        <v>24.18</v>
      </c>
      <c r="I24" s="15"/>
      <c r="J24" s="15"/>
      <c r="K24" s="15"/>
      <c r="L24" s="15"/>
      <c r="M24" s="15"/>
    </row>
    <row r="25" spans="1:13" ht="21.75" customHeight="1" x14ac:dyDescent="0.25">
      <c r="A25" s="10"/>
      <c r="B25" s="11" t="s">
        <v>53</v>
      </c>
      <c r="C25" s="15"/>
      <c r="D25" s="16"/>
      <c r="E25" s="15"/>
      <c r="F25" s="16">
        <f>4.043+1.98</f>
        <v>6.0229999999999997</v>
      </c>
      <c r="G25" s="15"/>
      <c r="H25" s="15"/>
      <c r="I25" s="15"/>
      <c r="J25" s="15"/>
      <c r="K25" s="15"/>
      <c r="L25" s="15"/>
      <c r="M25" s="15"/>
    </row>
    <row r="26" spans="1:13" ht="22.5" customHeight="1" x14ac:dyDescent="0.25">
      <c r="A26" s="10" t="s">
        <v>54</v>
      </c>
      <c r="B26" s="11" t="s">
        <v>55</v>
      </c>
      <c r="C26" s="12"/>
      <c r="D26" s="12"/>
      <c r="E26" s="12"/>
      <c r="F26" s="12"/>
      <c r="G26" s="12"/>
      <c r="H26" s="12">
        <f>G26*104%</f>
        <v>0</v>
      </c>
      <c r="I26" s="12"/>
      <c r="J26" s="12"/>
      <c r="K26" s="12"/>
      <c r="L26" s="12"/>
      <c r="M26" s="12"/>
    </row>
    <row r="27" spans="1:13" ht="21.75" customHeight="1" x14ac:dyDescent="0.25">
      <c r="A27" s="10" t="s">
        <v>56</v>
      </c>
      <c r="B27" s="11" t="s">
        <v>57</v>
      </c>
      <c r="C27" s="12"/>
      <c r="D27" s="12"/>
      <c r="E27" s="12"/>
      <c r="F27" s="12"/>
      <c r="G27" s="12"/>
      <c r="H27" s="12">
        <f>G27*104%</f>
        <v>0</v>
      </c>
      <c r="I27" s="12"/>
      <c r="J27" s="12"/>
      <c r="K27" s="12"/>
      <c r="L27" s="12"/>
      <c r="M27" s="12"/>
    </row>
    <row r="28" spans="1:13" ht="35.25" customHeight="1" x14ac:dyDescent="0.25">
      <c r="A28" s="10" t="s">
        <v>58</v>
      </c>
      <c r="B28" s="11" t="s">
        <v>59</v>
      </c>
      <c r="C28" s="12"/>
      <c r="D28" s="12"/>
      <c r="E28" s="12"/>
      <c r="F28" s="12"/>
      <c r="G28" s="12"/>
      <c r="H28" s="12">
        <f>G28*104%</f>
        <v>0</v>
      </c>
      <c r="I28" s="12"/>
      <c r="J28" s="12"/>
      <c r="K28" s="12"/>
      <c r="L28" s="12"/>
      <c r="M28" s="12"/>
    </row>
    <row r="29" spans="1:13" ht="18.75" customHeight="1" x14ac:dyDescent="0.25">
      <c r="A29" s="10" t="s">
        <v>60</v>
      </c>
      <c r="B29" s="11" t="s">
        <v>61</v>
      </c>
      <c r="C29" s="12"/>
      <c r="D29" s="12"/>
      <c r="E29" s="12"/>
      <c r="F29" s="12"/>
      <c r="G29" s="12"/>
      <c r="H29" s="12">
        <f>G29*104%</f>
        <v>0</v>
      </c>
      <c r="I29" s="12"/>
      <c r="J29" s="12"/>
      <c r="K29" s="12"/>
      <c r="L29" s="12"/>
      <c r="M29" s="12"/>
    </row>
    <row r="30" spans="1:13" ht="53.25" customHeight="1" x14ac:dyDescent="0.25">
      <c r="A30" s="10" t="s">
        <v>62</v>
      </c>
      <c r="B30" s="11" t="s">
        <v>63</v>
      </c>
      <c r="C30" s="12"/>
      <c r="D30" s="12"/>
      <c r="E30" s="12"/>
      <c r="F30" s="12"/>
      <c r="G30" s="12"/>
      <c r="H30" s="12">
        <f>G30*104%</f>
        <v>0</v>
      </c>
      <c r="I30" s="12"/>
      <c r="J30" s="12"/>
      <c r="K30" s="12"/>
      <c r="L30" s="12"/>
      <c r="M30" s="12"/>
    </row>
    <row r="31" spans="1:13" ht="18.75" customHeight="1" x14ac:dyDescent="0.25">
      <c r="A31" s="10" t="s">
        <v>64</v>
      </c>
      <c r="B31" s="11" t="s">
        <v>65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80.25" customHeight="1" x14ac:dyDescent="0.25">
      <c r="A32" s="10" t="s">
        <v>66</v>
      </c>
      <c r="B32" s="11" t="s">
        <v>67</v>
      </c>
      <c r="C32" s="12"/>
      <c r="D32" s="12"/>
      <c r="E32" s="12"/>
      <c r="F32" s="12"/>
      <c r="G32" s="12">
        <f>F32*4</f>
        <v>0</v>
      </c>
      <c r="H32" s="12"/>
      <c r="I32" s="12"/>
      <c r="J32" s="12"/>
      <c r="K32" s="12"/>
      <c r="L32" s="12"/>
      <c r="M32" s="12"/>
    </row>
    <row r="33" spans="1:13" ht="21.75" customHeight="1" x14ac:dyDescent="0.25">
      <c r="A33" s="10" t="s">
        <v>68</v>
      </c>
      <c r="B33" s="11" t="s">
        <v>69</v>
      </c>
      <c r="C33" s="12"/>
      <c r="D33" s="12"/>
      <c r="E33" s="12"/>
      <c r="F33" s="12"/>
      <c r="G33" s="12">
        <f>F33*4</f>
        <v>0</v>
      </c>
      <c r="H33" s="12">
        <f>G33*104%</f>
        <v>0</v>
      </c>
      <c r="I33" s="12"/>
      <c r="J33" s="12"/>
      <c r="K33" s="12"/>
      <c r="L33" s="12"/>
      <c r="M33" s="12"/>
    </row>
    <row r="34" spans="1:13" ht="21.75" customHeight="1" x14ac:dyDescent="0.25">
      <c r="A34" s="10" t="s">
        <v>70</v>
      </c>
      <c r="B34" s="11" t="s">
        <v>71</v>
      </c>
      <c r="C34" s="12"/>
      <c r="D34" s="12"/>
      <c r="E34" s="12"/>
      <c r="F34" s="12"/>
      <c r="G34" s="12">
        <f>F34*4</f>
        <v>0</v>
      </c>
      <c r="H34" s="12">
        <f>G34*104%</f>
        <v>0</v>
      </c>
      <c r="I34" s="12"/>
      <c r="J34" s="12"/>
      <c r="K34" s="12"/>
      <c r="L34" s="12"/>
      <c r="M34" s="12"/>
    </row>
    <row r="35" spans="1:13" ht="51.75" customHeight="1" x14ac:dyDescent="0.25">
      <c r="A35" s="10" t="s">
        <v>72</v>
      </c>
      <c r="B35" s="11" t="s">
        <v>73</v>
      </c>
      <c r="C35" s="12">
        <f>C37+C38+C39</f>
        <v>2230.6999999999998</v>
      </c>
      <c r="D35" s="12">
        <f>D37+D38+D39</f>
        <v>3550.5129999999999</v>
      </c>
      <c r="E35" s="12">
        <f>E37+E38+E39</f>
        <v>2229.1</v>
      </c>
      <c r="F35" s="12">
        <f>F37+F38+F39</f>
        <v>738.99400000000003</v>
      </c>
      <c r="G35" s="12">
        <f>F35*4</f>
        <v>2955.9760000000001</v>
      </c>
      <c r="H35" s="12">
        <f>H37+H39</f>
        <v>3120.0265600000002</v>
      </c>
      <c r="I35" s="12"/>
      <c r="J35" s="12"/>
      <c r="K35" s="12"/>
      <c r="L35" s="12"/>
      <c r="M35" s="12"/>
    </row>
    <row r="36" spans="1:13" ht="20.25" customHeight="1" x14ac:dyDescent="0.25">
      <c r="A36" s="10" t="s">
        <v>74</v>
      </c>
      <c r="B36" s="11" t="s">
        <v>44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8.75" customHeight="1" x14ac:dyDescent="0.25">
      <c r="A37" s="10"/>
      <c r="B37" s="11" t="s">
        <v>75</v>
      </c>
      <c r="C37" s="12">
        <v>464.2</v>
      </c>
      <c r="D37" s="12">
        <v>1331.163</v>
      </c>
      <c r="E37" s="12">
        <v>464.2</v>
      </c>
      <c r="F37" s="12">
        <v>308.97800000000001</v>
      </c>
      <c r="G37" s="12">
        <f>F37*4</f>
        <v>1235.912</v>
      </c>
      <c r="H37" s="12">
        <v>1331.16</v>
      </c>
      <c r="I37" s="12"/>
      <c r="J37" s="12"/>
      <c r="K37" s="12"/>
      <c r="L37" s="12"/>
      <c r="M37" s="12"/>
    </row>
    <row r="38" spans="1:13" ht="21.75" customHeight="1" x14ac:dyDescent="0.25">
      <c r="A38" s="10"/>
      <c r="B38" s="11" t="s">
        <v>76</v>
      </c>
      <c r="C38" s="12"/>
      <c r="D38" s="12"/>
      <c r="E38" s="12"/>
      <c r="F38" s="12"/>
      <c r="G38" s="12">
        <f>F38*4</f>
        <v>0</v>
      </c>
      <c r="H38" s="12">
        <f>G38*104%</f>
        <v>0</v>
      </c>
      <c r="I38" s="12"/>
      <c r="J38" s="12"/>
      <c r="K38" s="12"/>
      <c r="L38" s="12"/>
      <c r="M38" s="12"/>
    </row>
    <row r="39" spans="1:13" ht="21.75" customHeight="1" x14ac:dyDescent="0.25">
      <c r="A39" s="10"/>
      <c r="B39" s="11" t="s">
        <v>77</v>
      </c>
      <c r="C39" s="12">
        <v>1766.5</v>
      </c>
      <c r="D39" s="12">
        <v>2219.35</v>
      </c>
      <c r="E39" s="12">
        <v>1764.9</v>
      </c>
      <c r="F39" s="12">
        <v>430.01600000000002</v>
      </c>
      <c r="G39" s="12">
        <f>F39*4</f>
        <v>1720.0640000000001</v>
      </c>
      <c r="H39" s="12">
        <f>G39*104%</f>
        <v>1788.8665600000002</v>
      </c>
      <c r="I39" s="12"/>
      <c r="J39" s="12"/>
      <c r="K39" s="12"/>
      <c r="L39" s="12"/>
      <c r="M39" s="12"/>
    </row>
    <row r="40" spans="1:13" ht="15.75" x14ac:dyDescent="0.25">
      <c r="A40" s="10"/>
      <c r="B40" s="11"/>
      <c r="C40" s="12"/>
      <c r="D40" s="12"/>
      <c r="E40" s="12"/>
      <c r="F40" s="12"/>
      <c r="G40" s="12">
        <f>F40*4</f>
        <v>0</v>
      </c>
      <c r="H40" s="12">
        <f>G40*104%</f>
        <v>0</v>
      </c>
      <c r="I40" s="12"/>
      <c r="J40" s="12"/>
      <c r="K40" s="12"/>
      <c r="L40" s="12"/>
      <c r="M40" s="12"/>
    </row>
    <row r="41" spans="1:13" ht="20.25" customHeight="1" x14ac:dyDescent="0.25">
      <c r="A41" s="10" t="s">
        <v>78</v>
      </c>
      <c r="B41" s="11" t="s">
        <v>79</v>
      </c>
      <c r="C41" s="14">
        <f>C7+C8+C10+C12+C13+C14+C16+C18+C20+C21</f>
        <v>8976.2999999999993</v>
      </c>
      <c r="D41" s="14">
        <f>D7+D8+D10+D12+D13+D14+D16+D18+D20+D21</f>
        <v>10517.373</v>
      </c>
      <c r="E41" s="14">
        <f>E7+E8+E10+E12+E13+E14+E16+E18+E20+E21</f>
        <v>8969.9</v>
      </c>
      <c r="F41" s="14">
        <f>F7+F8+F10+F12+F13+F14+F16+F18+F20+F21</f>
        <v>2108.3040000000001</v>
      </c>
      <c r="G41" s="14">
        <f>G8+G10+G12+G13+G14+G16+G18+G20+G21</f>
        <v>8611.246000000001</v>
      </c>
      <c r="H41" s="14">
        <f>H7+H8+H10+H12+H13+H14+H16+H18+H20+H21</f>
        <v>10093.51656</v>
      </c>
      <c r="I41" s="14">
        <f>I8+I10+I12+I13+I14+I16+I18+I20+I21</f>
        <v>0</v>
      </c>
      <c r="J41" s="14">
        <f>J8+J10+J12+J13+J14+J16+J18+J20+J21</f>
        <v>0</v>
      </c>
      <c r="K41" s="14">
        <f>K8+K10+K12+K13+K14+K16+K18+K20+K21</f>
        <v>0</v>
      </c>
      <c r="L41" s="14">
        <f>L8+L10+L12+L13+L14+L16+L18+L20+L21</f>
        <v>0</v>
      </c>
      <c r="M41" s="14">
        <f>M8+M10+M12+M13+M14+M16+M18+M20+M21</f>
        <v>0</v>
      </c>
    </row>
    <row r="42" spans="1:13" ht="18" customHeight="1" x14ac:dyDescent="0.25">
      <c r="A42" s="10" t="s">
        <v>80</v>
      </c>
      <c r="B42" s="11" t="s">
        <v>22</v>
      </c>
      <c r="C42" s="14">
        <f t="shared" ref="C42:M42" si="4">C9+C11+C17+C19</f>
        <v>0</v>
      </c>
      <c r="D42" s="14">
        <f t="shared" si="4"/>
        <v>0</v>
      </c>
      <c r="E42" s="14">
        <f t="shared" si="4"/>
        <v>0</v>
      </c>
      <c r="F42" s="14">
        <f t="shared" si="4"/>
        <v>0</v>
      </c>
      <c r="G42" s="14">
        <f t="shared" si="4"/>
        <v>0</v>
      </c>
      <c r="H42" s="14">
        <f t="shared" si="4"/>
        <v>0</v>
      </c>
      <c r="I42" s="14">
        <f t="shared" si="4"/>
        <v>0</v>
      </c>
      <c r="J42" s="14">
        <f t="shared" si="4"/>
        <v>0</v>
      </c>
      <c r="K42" s="14">
        <f>K9+K11+K17+K19</f>
        <v>0</v>
      </c>
      <c r="L42" s="14">
        <f>L9+L11+L17+L19</f>
        <v>0</v>
      </c>
      <c r="M42" s="14">
        <f t="shared" si="4"/>
        <v>0</v>
      </c>
    </row>
    <row r="43" spans="1:13" ht="36.75" customHeight="1" x14ac:dyDescent="0.25">
      <c r="A43" s="10" t="s">
        <v>81</v>
      </c>
      <c r="B43" s="11" t="s">
        <v>82</v>
      </c>
      <c r="C43" s="12">
        <f>349.7+308.3</f>
        <v>658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54.75" customHeight="1" x14ac:dyDescent="0.25">
      <c r="A44" s="10" t="s">
        <v>83</v>
      </c>
      <c r="B44" s="11" t="s">
        <v>84</v>
      </c>
      <c r="C44" s="12">
        <v>41.35</v>
      </c>
      <c r="D44" s="12"/>
      <c r="E44" s="12">
        <v>920.1</v>
      </c>
      <c r="F44" s="12"/>
      <c r="G44" s="12"/>
      <c r="H44" s="12"/>
      <c r="I44" s="12"/>
      <c r="J44" s="12"/>
      <c r="K44" s="12"/>
      <c r="L44" s="12"/>
      <c r="M44" s="12"/>
    </row>
    <row r="45" spans="1:13" ht="37.5" customHeight="1" x14ac:dyDescent="0.25">
      <c r="A45" s="10" t="s">
        <v>85</v>
      </c>
      <c r="B45" s="11" t="s">
        <v>86</v>
      </c>
      <c r="C45" s="14">
        <f t="shared" ref="C45:M45" si="5">C41+C43-C44</f>
        <v>9592.9499999999989</v>
      </c>
      <c r="D45" s="14">
        <f t="shared" si="5"/>
        <v>10517.373</v>
      </c>
      <c r="E45" s="14">
        <f t="shared" si="5"/>
        <v>8049.7999999999993</v>
      </c>
      <c r="F45" s="14">
        <f t="shared" si="5"/>
        <v>2108.3040000000001</v>
      </c>
      <c r="G45" s="14">
        <f t="shared" si="5"/>
        <v>8611.246000000001</v>
      </c>
      <c r="H45" s="14">
        <f t="shared" si="5"/>
        <v>10093.51656</v>
      </c>
      <c r="I45" s="14">
        <f t="shared" si="5"/>
        <v>0</v>
      </c>
      <c r="J45" s="14">
        <f t="shared" si="5"/>
        <v>0</v>
      </c>
      <c r="K45" s="14">
        <f t="shared" si="5"/>
        <v>0</v>
      </c>
      <c r="L45" s="14">
        <f t="shared" si="5"/>
        <v>0</v>
      </c>
      <c r="M45" s="14">
        <f t="shared" si="5"/>
        <v>0</v>
      </c>
    </row>
    <row r="46" spans="1:13" ht="19.5" customHeight="1" x14ac:dyDescent="0.25">
      <c r="A46" s="10"/>
      <c r="B46" s="11" t="s">
        <v>44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ht="55.5" customHeight="1" x14ac:dyDescent="0.25">
      <c r="A47" s="10" t="s">
        <v>87</v>
      </c>
      <c r="B47" s="11" t="s">
        <v>88</v>
      </c>
      <c r="C47" s="14">
        <f t="shared" ref="C47:M47" si="6">C45-C14</f>
        <v>9592.9499999999989</v>
      </c>
      <c r="D47" s="14">
        <f t="shared" si="6"/>
        <v>10517.373</v>
      </c>
      <c r="E47" s="14">
        <f t="shared" si="6"/>
        <v>8049.7999999999993</v>
      </c>
      <c r="F47" s="14">
        <f t="shared" si="6"/>
        <v>2108.3040000000001</v>
      </c>
      <c r="G47" s="14">
        <f t="shared" si="6"/>
        <v>8611.246000000001</v>
      </c>
      <c r="H47" s="14">
        <f t="shared" si="6"/>
        <v>10093.51656</v>
      </c>
      <c r="I47" s="14">
        <f t="shared" si="6"/>
        <v>0</v>
      </c>
      <c r="J47" s="14">
        <f t="shared" si="6"/>
        <v>0</v>
      </c>
      <c r="K47" s="14">
        <f>K45-K14</f>
        <v>0</v>
      </c>
      <c r="L47" s="14">
        <f>L45-L14</f>
        <v>0</v>
      </c>
      <c r="M47" s="14">
        <f t="shared" si="6"/>
        <v>0</v>
      </c>
    </row>
    <row r="48" spans="1:13" x14ac:dyDescent="0.25">
      <c r="A48" s="17"/>
      <c r="B48" s="18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25">
      <c r="A49" s="17"/>
      <c r="B49" s="18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25">
      <c r="A50" s="19"/>
      <c r="B50" s="20" t="s">
        <v>89</v>
      </c>
      <c r="C50" s="21"/>
      <c r="D50" s="19"/>
      <c r="E50" s="19"/>
      <c r="F50" s="19" t="s">
        <v>90</v>
      </c>
      <c r="G50" s="19"/>
      <c r="H50" s="19"/>
      <c r="I50" s="19"/>
      <c r="J50" s="19"/>
      <c r="K50" s="19"/>
      <c r="L50" s="19"/>
      <c r="M50" s="19"/>
    </row>
    <row r="51" spans="1:13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protectedRanges>
    <protectedRange sqref="C7:M7 C17:F19 C43:M44 C11:F15 I17:M19 G11:G20 I8:M15 H8:H20 C26:M30 B37:M40 C8:G10 C32:M35" name="Диапазон1"/>
  </protectedRanges>
  <mergeCells count="5">
    <mergeCell ref="A2:L2"/>
    <mergeCell ref="A4:A5"/>
    <mergeCell ref="B4:B5"/>
    <mergeCell ref="C4:M4"/>
    <mergeCell ref="B50:C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2020-05-07T04:30:48Z</dcterms:modified>
</cp:coreProperties>
</file>